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арр.13б" sheetId="1" r:id="rId1"/>
  </sheets>
  <externalReferences>
    <externalReference r:id="rId2"/>
  </externalReferences>
  <definedNames>
    <definedName name="Z_6E36EA37_049E_4FAE_B719_2847CD16F858_.wvu.Cols" localSheetId="0" hidden="1">Барр.13б!$F:$H,Барр.13б!$L:$O</definedName>
    <definedName name="Z_6E36EA37_049E_4FAE_B719_2847CD16F858_.wvu.Rows" localSheetId="0" hidden="1">Барр.13б!$42:$45</definedName>
    <definedName name="Z_73C0D023_21BD_4441_8EFA_957546C15799_.wvu.Cols" localSheetId="0" hidden="1">Барр.13б!$F:$H,Барр.13б!$L:$O</definedName>
    <definedName name="Z_73C0D023_21BD_4441_8EFA_957546C15799_.wvu.Rows" localSheetId="0" hidden="1">Барр.13б!$42:$45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<sst xmlns="http://schemas.openxmlformats.org/spreadsheetml/2006/main" count="65" uniqueCount="54">
  <si>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ул.Баррикадная,13Б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</si>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</sst>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2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1150.74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1150.74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315576</v>
      </c>
      <c r="F10" s="25"/>
      <c r="G10" s="23"/>
      <c r="H10" s="23"/>
      <c r="I10" s="25">
        <v>307867.12</v>
      </c>
      <c r="J10" s="26">
        <v>42420.91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61662.97</v>
      </c>
      <c r="F12" s="25"/>
      <c r="G12" s="23"/>
      <c r="H12" s="23"/>
      <c r="I12" s="25">
        <v>60718.42</v>
      </c>
      <c r="J12" s="26">
        <v>7578.37</v>
      </c>
    </row>
    <row r="13" spans="1:10" ht="13.5" customHeight="1">
      <c r="A13" s="67" t="s">
        <v>16</v>
      </c>
      <c r="B13" s="68"/>
      <c r="C13" s="68"/>
      <c r="D13" s="69"/>
      <c r="E13" s="25">
        <v>87844.94</v>
      </c>
      <c r="F13" s="25"/>
      <c r="G13" s="23"/>
      <c r="H13" s="23"/>
      <c r="I13" s="25">
        <v>86726.74</v>
      </c>
      <c r="J13" s="26">
        <v>10883.39</v>
      </c>
    </row>
    <row r="14" spans="1:10" ht="14.45" customHeight="1">
      <c r="A14" s="60" t="s">
        <v>17</v>
      </c>
      <c r="B14" s="60"/>
      <c r="C14" s="60"/>
      <c r="D14" s="60"/>
      <c r="E14" s="25">
        <v>104227.93</v>
      </c>
      <c r="F14" s="25"/>
      <c r="G14" s="23"/>
      <c r="H14" s="23"/>
      <c r="I14" s="25">
        <v>110670.72</v>
      </c>
      <c r="J14" s="26">
        <v>14626.05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173997.1</v>
      </c>
      <c r="F16" s="25"/>
      <c r="G16" s="23"/>
      <c r="H16" s="23"/>
      <c r="I16" s="25">
        <v>171283.69</v>
      </c>
      <c r="J16" s="26">
        <v>22903.61</v>
      </c>
    </row>
    <row r="17" spans="1:15" ht="15.75">
      <c r="A17" s="60" t="s">
        <v>20</v>
      </c>
      <c r="B17" s="60"/>
      <c r="C17" s="60"/>
      <c r="D17" s="60"/>
      <c r="E17" s="25">
        <v>18227.64</v>
      </c>
      <c r="F17" s="25"/>
      <c r="G17" s="23"/>
      <c r="H17" s="23"/>
      <c r="I17" s="25">
        <v>17930.48</v>
      </c>
      <c r="J17" s="26">
        <v>2320.83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10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2993.76</v>
      </c>
      <c r="F21" s="25"/>
      <c r="G21" s="23"/>
      <c r="H21" s="23"/>
      <c r="I21" s="25">
        <v>2965.53</v>
      </c>
      <c r="J21" s="26">
        <v>342.42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-48956.61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1065.98</v>
      </c>
      <c r="L25" s="87">
        <f>SUM(L27:L31)</f>
        <v>119173.77000000002</v>
      </c>
      <c r="M25" s="87">
        <f t="shared" ref="M25:O25" si="0">SUM(M27:M31)</f>
        <v>140625.04860000001</v>
      </c>
      <c r="N25" s="87">
        <f t="shared" si="0"/>
        <v>0</v>
      </c>
      <c r="O25" s="87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9.5" customHeight="1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299.12</v>
      </c>
      <c r="L27" s="41">
        <v>53275.66</v>
      </c>
      <c r="M27" s="41">
        <f t="shared" ref="M27:M31" si="3">L27*118%</f>
        <v>62865.2788</v>
      </c>
      <c r="N27" s="41"/>
      <c r="O27" s="41">
        <f>N27*$O$23</f>
        <v>0</v>
      </c>
    </row>
    <row r="28" spans="1:15" ht="19.5" customHeight="1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90.22</v>
      </c>
      <c r="L28" s="41">
        <v>16058.16</v>
      </c>
      <c r="M28" s="41">
        <f t="shared" si="3"/>
        <v>18948.628799999999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4503.38</v>
      </c>
      <c r="M29" s="41">
        <f t="shared" si="3"/>
        <v>5313.9884000000002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449.19</v>
      </c>
      <c r="L31" s="41">
        <v>45336.57</v>
      </c>
      <c r="M31" s="41">
        <f t="shared" si="3"/>
        <v>53497.152599999994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41958.090000000004</v>
      </c>
      <c r="L32" s="87">
        <f>SUM(L34:L38)</f>
        <v>8575.5500000000011</v>
      </c>
      <c r="M32" s="87">
        <f t="shared" ref="M32:O32" si="6">SUM(M34:M38)</f>
        <v>10119.148999999999</v>
      </c>
      <c r="N32" s="87">
        <f t="shared" si="6"/>
        <v>15156.32</v>
      </c>
      <c r="O32" s="87">
        <f t="shared" si="6"/>
        <v>15253.0173216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14738.16</v>
      </c>
      <c r="L34" s="41">
        <v>3717.92</v>
      </c>
      <c r="M34" s="41">
        <f t="shared" ref="M34:M38" si="7">L34*118%</f>
        <v>4387.1455999999998</v>
      </c>
      <c r="N34" s="41">
        <v>9743.75</v>
      </c>
      <c r="O34" s="41">
        <f t="shared" ref="O34:O38" si="8">N34*$O$23</f>
        <v>9805.9151250000014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3576.87</v>
      </c>
      <c r="L35" s="41">
        <v>1119.69</v>
      </c>
      <c r="M35" s="41">
        <f t="shared" si="7"/>
        <v>1321.2342000000001</v>
      </c>
      <c r="N35" s="41">
        <v>1960.6</v>
      </c>
      <c r="O35" s="41">
        <f t="shared" si="8"/>
        <v>1973.108628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558.72</v>
      </c>
      <c r="L36" s="41">
        <v>0</v>
      </c>
      <c r="M36" s="41">
        <f t="shared" si="7"/>
        <v>0</v>
      </c>
      <c r="N36" s="41">
        <v>1196.5</v>
      </c>
      <c r="O36" s="41">
        <f>N36*$O$23</f>
        <v>1204.1336700000002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9649.33</v>
      </c>
      <c r="L37" s="41">
        <v>371</v>
      </c>
      <c r="M37" s="41">
        <f t="shared" si="7"/>
        <v>437.78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13435.01</v>
      </c>
      <c r="L38" s="41">
        <v>3366.94</v>
      </c>
      <c r="M38" s="41">
        <f t="shared" si="7"/>
        <v>3972.9892</v>
      </c>
      <c r="N38" s="41">
        <v>2255.4699999999998</v>
      </c>
      <c r="O38" s="41">
        <f t="shared" si="8"/>
        <v>2269.8598985999997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44705.919999999998</v>
      </c>
      <c r="L39" s="45">
        <f>SUM(L40:L48)</f>
        <v>394</v>
      </c>
      <c r="M39" s="45">
        <f t="shared" ref="M39:O39" si="10">SUM(M40:M48)</f>
        <v>464.91999999999996</v>
      </c>
      <c r="N39" s="45">
        <f t="shared" si="10"/>
        <v>41940.200000000004</v>
      </c>
      <c r="O39" s="45">
        <f t="shared" si="10"/>
        <v>42207.778476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31983</v>
      </c>
      <c r="L40" s="41">
        <v>125.67</v>
      </c>
      <c r="M40" s="41">
        <f t="shared" ref="M40:M48" si="11">L40*118%</f>
        <v>148.29059999999998</v>
      </c>
      <c r="N40" s="41">
        <v>29073.45</v>
      </c>
      <c r="O40" s="41">
        <f t="shared" ref="O40:O45" si="12">N40*$O$23</f>
        <v>29258.938611000001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6448.55</v>
      </c>
      <c r="L41" s="41">
        <v>37.15</v>
      </c>
      <c r="M41" s="41">
        <f t="shared" si="11"/>
        <v>43.836999999999996</v>
      </c>
      <c r="N41" s="41">
        <v>5877.24</v>
      </c>
      <c r="O41" s="41">
        <f t="shared" si="12"/>
        <v>5914.7367912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252.38</v>
      </c>
      <c r="L46" s="41">
        <v>15.22</v>
      </c>
      <c r="M46" s="41">
        <f t="shared" si="11"/>
        <v>17.959599999999998</v>
      </c>
      <c r="N46" s="41">
        <v>240.68</v>
      </c>
      <c r="O46" s="41">
        <f>N46*$O$23</f>
        <v>242.21553840000001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6021.99</v>
      </c>
      <c r="L48" s="41">
        <v>215.96</v>
      </c>
      <c r="M48" s="41">
        <f t="shared" si="11"/>
        <v>254.83279999999999</v>
      </c>
      <c r="N48" s="41">
        <v>6748.83</v>
      </c>
      <c r="O48" s="41">
        <f t="shared" si="13"/>
        <v>6791.8875354000002</v>
      </c>
    </row>
    <row r="49" spans="1:15" ht="17.25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107.64</v>
      </c>
      <c r="L49" s="41">
        <v>101.34</v>
      </c>
      <c r="M49" s="41">
        <f>L49*118%</f>
        <v>119.5812</v>
      </c>
      <c r="N49" s="41">
        <v>161.87</v>
      </c>
      <c r="O49" s="41">
        <f>N49*$O$23+0.07</f>
        <v>162.97273060000001</v>
      </c>
    </row>
    <row r="50" spans="1:15" ht="31.5" customHeight="1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87837.63</v>
      </c>
      <c r="L50" s="46">
        <f>L25+L32+L39+L49</f>
        <v>128244.66000000002</v>
      </c>
      <c r="M50" s="46">
        <f t="shared" ref="M50:O50" si="14">M25+M32+M39+M49</f>
        <v>151328.69880000001</v>
      </c>
      <c r="N50" s="46">
        <f t="shared" si="14"/>
        <v>57258.390000000007</v>
      </c>
      <c r="O50" s="46">
        <f t="shared" si="14"/>
        <v>57623.768528200002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21775.05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15773.19</v>
      </c>
      <c r="L52" s="41"/>
      <c r="M52" s="41"/>
      <c r="N52" s="41"/>
      <c r="O52" s="41"/>
    </row>
    <row r="53" spans="1:15" ht="20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4427.63</v>
      </c>
      <c r="L53" s="41"/>
      <c r="M53" s="41"/>
      <c r="N53" s="41"/>
      <c r="O53" s="41"/>
    </row>
    <row r="54" spans="1:15" ht="15.75">
      <c r="A54" s="109" t="s">
        <v>47</v>
      </c>
      <c r="B54" s="109"/>
      <c r="C54" s="109"/>
      <c r="D54" s="109"/>
      <c r="E54" s="109"/>
      <c r="F54" s="43">
        <f>F50+F51+F52</f>
        <v>520189.31000000006</v>
      </c>
      <c r="G54" s="43"/>
      <c r="H54" s="43"/>
      <c r="I54" s="44">
        <f>I50+I51+I52+I53</f>
        <v>129813.50000000001</v>
      </c>
      <c r="L54" s="46">
        <f t="shared" ref="L54:O54" si="15">L50</f>
        <v>128244.66000000002</v>
      </c>
      <c r="M54" s="46">
        <f t="shared" si="15"/>
        <v>151328.69880000001</v>
      </c>
      <c r="N54" s="46">
        <f t="shared" si="15"/>
        <v>57258.390000000007</v>
      </c>
      <c r="O54" s="46">
        <f t="shared" si="15"/>
        <v>57623.768528200002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173997.1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171283.69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-4773.0100000000093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Барр.13б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2013-05-24T09:17:01Z</dcterms:created>
  <dcterms:modified xsi:type="dcterms:W3CDTF">2014-05-12T10:56:51Z</dcterms:modified>
</cp:coreProperties>
</file>